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Foglio1!$A$1:$J$32</definedName>
  </definedNames>
  <calcPr calcId="162913" iterateDelta="1E-4"/>
</workbook>
</file>

<file path=xl/calcChain.xml><?xml version="1.0" encoding="utf-8"?>
<calcChain xmlns="http://schemas.openxmlformats.org/spreadsheetml/2006/main">
  <c r="H14" i="1" l="1"/>
  <c r="H5" i="1"/>
  <c r="H6" i="1"/>
  <c r="H7" i="1"/>
  <c r="H8" i="1"/>
  <c r="H9" i="1"/>
  <c r="H10" i="1"/>
  <c r="H11" i="1"/>
  <c r="H12" i="1"/>
  <c r="H13" i="1"/>
  <c r="H4" i="1"/>
</calcChain>
</file>

<file path=xl/sharedStrings.xml><?xml version="1.0" encoding="utf-8"?>
<sst xmlns="http://schemas.openxmlformats.org/spreadsheetml/2006/main" count="24" uniqueCount="24">
  <si>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</si>
  <si>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</si>
  <si>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</si>
  <si>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</si>
  <si>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</si>
  <si>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</si>
  <si>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</si>
  <si>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</si>
  <si>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</si>
  <si>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</si>
  <si>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</si>
  <si>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</si>
  <si>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Lotto 1</t>
  </si>
  <si>
    <t>FORNITURA BIENNALE DI MATERIALE DI CONSUMO PER COLONNA BRONCOSCOPICA OLYMPUS:</t>
  </si>
  <si>
    <t>Spazzolino monouso per citologia - Tipo cod. BC-202D-3010</t>
  </si>
  <si>
    <t>VALVOLE MAJ - COD. 210</t>
  </si>
  <si>
    <t>VALVOLE MAJ - COD. 209</t>
  </si>
  <si>
    <t>Pinze bioptiche monouso - cod. Tipo FB231D ovali senza ago</t>
  </si>
  <si>
    <t>Pinze bioptiche monouso  - cod. Tipo FB211D alligatore senza ago</t>
  </si>
  <si>
    <t>Pinze bioptiche monouso - cod. Tipo FB215U alligatore grande capacità senza ago</t>
  </si>
  <si>
    <t>Pinze bioptiche monouso - cod. Tipo FB225U alligatore grande capacità con ago</t>
  </si>
  <si>
    <t>Pinze bioptiche monouso - cod. Tipo FB235U ovali  grande capacità senza ago</t>
  </si>
  <si>
    <t>Pinze bioptiche monouso - cod. Tipo FB245U ovali grande capacità con ago</t>
  </si>
  <si>
    <t>Aghi per aspirazione transbronchiale con troncar 19 G modello cod. Tipo NA-601D-1519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</si>
</sst>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3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32" borderId="21" xfId="0" applyFont="1" applyFill="1" applyBorder="1" applyAlignment="1">
      <alignment horizontal="center" vertical="center" wrapText="1"/>
    </xf>
    <xf numFmtId="49" fontId="1" fillId="32" borderId="21" xfId="0" applyNumberFormat="1" applyFont="1" applyFill="1" applyBorder="1" applyAlignment="1">
      <alignment horizontal="center" vertical="center"/>
    </xf>
    <xf numFmtId="0" fontId="1" fillId="32" borderId="21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8" fontId="0" fillId="32" borderId="20" xfId="0" applyNumberFormat="1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vertical="center" wrapText="1"/>
    </xf>
    <xf numFmtId="0" fontId="41" fillId="0" borderId="18" xfId="0" applyFont="1" applyBorder="1" applyAlignment="1">
      <alignment horizontal="right" vertical="center" wrapText="1"/>
    </xf>
    <xf numFmtId="0" fontId="41" fillId="0" borderId="18" xfId="0" applyFont="1" applyBorder="1" applyAlignment="1">
      <alignment vertical="center" wrapText="1"/>
    </xf>
    <xf numFmtId="8" fontId="41" fillId="0" borderId="18" xfId="0" applyNumberFormat="1" applyFont="1" applyBorder="1" applyAlignment="1">
      <alignment horizontal="right" vertical="center" wrapText="1"/>
    </xf>
    <xf numFmtId="8" fontId="41" fillId="33" borderId="18" xfId="0" applyNumberFormat="1" applyFont="1" applyFill="1" applyBorder="1" applyAlignment="1">
      <alignment horizontal="righ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9"/>
  <sheetViews>
    <sheetView tabSelected="1" zoomScaleNormal="100" workbookViewId="0">
      <selection activeCell="E20" sqref="E20"/>
    </sheetView>
  </sheetViews>
  <sheetFormatPr defaultColWidth="8.85546875" defaultRowHeight="15"/>
  <cols>
    <col min="1" max="1" width="7" style="1" customWidth="1"/>
    <col min="2" max="2" width="75.14062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0.28515625" style="9" customWidth="1"/>
    <col min="8" max="8" width="12.85546875" style="1" customWidth="1"/>
    <col min="9" max="9" width="11.5703125" style="9" customWidth="1"/>
    <col min="10" max="10" width="12.85546875" style="9" customWidth="1"/>
    <col min="11" max="36" width="8.85546875" style="5"/>
    <col min="37" max="16384" width="8.85546875" style="2"/>
  </cols>
  <sheetData>
    <row r="1" spans="1:36" ht="38.450000000000003" customHeight="1">
      <c r="A1" s="20" t="s">
        <v>3</v>
      </c>
      <c r="B1" s="21"/>
      <c r="C1" s="21"/>
      <c r="D1" s="21"/>
      <c r="E1" s="21"/>
      <c r="F1" s="21"/>
      <c r="G1" s="21"/>
      <c r="H1" s="21"/>
      <c r="I1" s="21"/>
      <c r="J1" s="21"/>
    </row>
    <row r="2" spans="1:36" ht="84.75" customHeight="1">
      <c r="A2" s="28"/>
      <c r="B2" s="29" t="s">
        <v>0</v>
      </c>
      <c r="C2" s="30" t="s">
        <v>1</v>
      </c>
      <c r="D2" s="11" t="s">
        <v>4</v>
      </c>
      <c r="E2" s="18" t="s">
        <v>5</v>
      </c>
      <c r="F2" s="18" t="s">
        <v>6</v>
      </c>
      <c r="G2" s="11" t="s">
        <v>8</v>
      </c>
      <c r="H2" s="11" t="s">
        <v>11</v>
      </c>
      <c r="I2" s="11" t="s">
        <v>9</v>
      </c>
      <c r="J2" s="10" t="s">
        <v>10</v>
      </c>
      <c r="K2" s="12" t="s">
        <v>7</v>
      </c>
    </row>
    <row r="3" spans="1:36" s="16" customFormat="1" ht="27" customHeight="1">
      <c r="A3" s="32" t="s">
        <v>12</v>
      </c>
      <c r="B3" s="34" t="s">
        <v>13</v>
      </c>
      <c r="C3" s="35"/>
      <c r="D3" s="27"/>
      <c r="E3" s="18"/>
      <c r="F3" s="18"/>
      <c r="G3" s="19"/>
      <c r="H3" s="19"/>
      <c r="I3" s="19"/>
      <c r="J3" s="10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6" customFormat="1" ht="23.25" customHeight="1">
      <c r="A4" s="32"/>
      <c r="B4" s="36" t="s">
        <v>14</v>
      </c>
      <c r="C4" s="35">
        <v>300</v>
      </c>
      <c r="D4" s="27"/>
      <c r="E4" s="24"/>
      <c r="F4" s="24"/>
      <c r="G4" s="37">
        <v>17</v>
      </c>
      <c r="H4" s="33">
        <f>C4*G4</f>
        <v>5100</v>
      </c>
      <c r="I4" s="23"/>
      <c r="J4" s="25"/>
      <c r="K4" s="26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16" customFormat="1" ht="24.75" customHeight="1">
      <c r="A5" s="32"/>
      <c r="B5" s="36" t="s">
        <v>23</v>
      </c>
      <c r="C5" s="35">
        <v>125</v>
      </c>
      <c r="D5" s="27"/>
      <c r="E5" s="24"/>
      <c r="F5" s="24"/>
      <c r="G5" s="38">
        <v>130</v>
      </c>
      <c r="H5" s="33">
        <f t="shared" ref="H5:H13" si="0">C5*G5</f>
        <v>16250</v>
      </c>
      <c r="I5" s="23"/>
      <c r="J5" s="25"/>
      <c r="K5" s="26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16" customFormat="1" ht="24.75" customHeight="1">
      <c r="A6" s="32"/>
      <c r="B6" s="36" t="s">
        <v>15</v>
      </c>
      <c r="C6" s="35">
        <v>500</v>
      </c>
      <c r="D6" s="27"/>
      <c r="E6" s="24"/>
      <c r="F6" s="24"/>
      <c r="G6" s="37">
        <v>7</v>
      </c>
      <c r="H6" s="33">
        <f t="shared" si="0"/>
        <v>3500</v>
      </c>
      <c r="I6" s="23"/>
      <c r="J6" s="25"/>
      <c r="K6" s="26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s="16" customFormat="1" ht="18.75" customHeight="1">
      <c r="A7" s="32"/>
      <c r="B7" s="36" t="s">
        <v>16</v>
      </c>
      <c r="C7" s="35">
        <v>500</v>
      </c>
      <c r="D7" s="27"/>
      <c r="E7" s="24"/>
      <c r="F7" s="24"/>
      <c r="G7" s="37">
        <v>7</v>
      </c>
      <c r="H7" s="33">
        <f t="shared" si="0"/>
        <v>3500</v>
      </c>
      <c r="I7" s="23"/>
      <c r="J7" s="25"/>
      <c r="K7" s="2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s="16" customFormat="1" ht="22.5" customHeight="1">
      <c r="A8" s="32"/>
      <c r="B8" s="36" t="s">
        <v>17</v>
      </c>
      <c r="C8" s="35">
        <v>250</v>
      </c>
      <c r="D8" s="27"/>
      <c r="E8" s="24"/>
      <c r="F8" s="24"/>
      <c r="G8" s="37">
        <v>15</v>
      </c>
      <c r="H8" s="33">
        <f t="shared" si="0"/>
        <v>3750</v>
      </c>
      <c r="I8" s="23"/>
      <c r="J8" s="25"/>
      <c r="K8" s="2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s="16" customFormat="1" ht="22.5" customHeight="1">
      <c r="A9" s="32"/>
      <c r="B9" s="36" t="s">
        <v>18</v>
      </c>
      <c r="C9" s="35">
        <v>250</v>
      </c>
      <c r="D9" s="27"/>
      <c r="E9" s="24"/>
      <c r="F9" s="24"/>
      <c r="G9" s="37">
        <v>15</v>
      </c>
      <c r="H9" s="33">
        <f t="shared" si="0"/>
        <v>3750</v>
      </c>
      <c r="I9" s="23"/>
      <c r="J9" s="25"/>
      <c r="K9" s="26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s="16" customFormat="1" ht="22.5" customHeight="1">
      <c r="A10" s="32"/>
      <c r="B10" s="36" t="s">
        <v>19</v>
      </c>
      <c r="C10" s="35">
        <v>200</v>
      </c>
      <c r="D10" s="27"/>
      <c r="E10" s="18"/>
      <c r="F10" s="18"/>
      <c r="G10" s="37">
        <v>15</v>
      </c>
      <c r="H10" s="33">
        <f t="shared" si="0"/>
        <v>3000</v>
      </c>
      <c r="I10" s="19"/>
      <c r="J10" s="10"/>
      <c r="K10" s="12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s="16" customFormat="1" ht="22.5" customHeight="1">
      <c r="A11" s="32"/>
      <c r="B11" s="36" t="s">
        <v>20</v>
      </c>
      <c r="C11" s="35">
        <v>200</v>
      </c>
      <c r="D11" s="27"/>
      <c r="E11" s="24"/>
      <c r="F11" s="24"/>
      <c r="G11" s="37">
        <v>15</v>
      </c>
      <c r="H11" s="33">
        <f t="shared" si="0"/>
        <v>3000</v>
      </c>
      <c r="I11" s="23"/>
      <c r="J11" s="25"/>
      <c r="K11" s="26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s="16" customFormat="1" ht="22.5" customHeight="1">
      <c r="A12" s="32"/>
      <c r="B12" s="36" t="s">
        <v>21</v>
      </c>
      <c r="C12" s="35">
        <v>200</v>
      </c>
      <c r="D12" s="27"/>
      <c r="E12" s="24"/>
      <c r="F12" s="24"/>
      <c r="G12" s="37">
        <v>15</v>
      </c>
      <c r="H12" s="33">
        <f t="shared" si="0"/>
        <v>3000</v>
      </c>
      <c r="I12" s="23"/>
      <c r="J12" s="25"/>
      <c r="K12" s="26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6" customFormat="1" ht="22.5" customHeight="1">
      <c r="A13" s="32"/>
      <c r="B13" s="36" t="s">
        <v>22</v>
      </c>
      <c r="C13" s="35">
        <v>200</v>
      </c>
      <c r="D13" s="27"/>
      <c r="E13" s="24"/>
      <c r="F13" s="24"/>
      <c r="G13" s="37">
        <v>15</v>
      </c>
      <c r="H13" s="33">
        <f t="shared" si="0"/>
        <v>3000</v>
      </c>
      <c r="I13" s="23"/>
      <c r="J13" s="25"/>
      <c r="K13" s="26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27.75" customHeight="1">
      <c r="A14" s="13"/>
      <c r="B14" s="31" t="s">
        <v>2</v>
      </c>
      <c r="C14" s="31"/>
      <c r="D14" s="22"/>
      <c r="E14" s="22"/>
      <c r="F14" s="22"/>
      <c r="G14" s="31"/>
      <c r="H14" s="17">
        <f>SUM(H4:H13)</f>
        <v>47850</v>
      </c>
      <c r="K14" s="9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6"/>
      <c r="B32" s="7"/>
      <c r="C32" s="8"/>
      <c r="D32" s="8"/>
      <c r="E32" s="8"/>
      <c r="F32" s="6"/>
      <c r="G32" s="5"/>
      <c r="H32" s="6"/>
      <c r="I32" s="5"/>
      <c r="J32" s="5"/>
    </row>
    <row r="33" spans="1:10">
      <c r="A33" s="6"/>
      <c r="B33" s="7"/>
      <c r="C33" s="8"/>
      <c r="D33" s="8"/>
      <c r="E33" s="8"/>
      <c r="F33" s="6"/>
      <c r="G33" s="5"/>
      <c r="H33" s="6"/>
      <c r="I33" s="5"/>
      <c r="J33" s="5"/>
    </row>
    <row r="34" spans="1:10">
      <c r="A34" s="6"/>
      <c r="B34" s="7"/>
      <c r="C34" s="8"/>
      <c r="D34" s="8"/>
      <c r="E34" s="8"/>
      <c r="F34" s="6"/>
      <c r="G34" s="5"/>
      <c r="H34" s="6"/>
      <c r="I34" s="5"/>
      <c r="J34" s="5"/>
    </row>
    <row r="35" spans="1:10">
      <c r="A35" s="6"/>
      <c r="B35" s="7"/>
      <c r="C35" s="8"/>
      <c r="D35" s="8"/>
      <c r="E35" s="8"/>
      <c r="F35" s="6"/>
      <c r="G35" s="5"/>
      <c r="H35" s="6"/>
      <c r="I35" s="5"/>
      <c r="J35" s="5"/>
    </row>
    <row r="36" spans="1:10">
      <c r="A36" s="6"/>
      <c r="B36" s="7"/>
      <c r="C36" s="8"/>
      <c r="D36" s="8"/>
      <c r="E36" s="8"/>
      <c r="F36" s="6"/>
      <c r="G36" s="5"/>
      <c r="H36" s="6"/>
      <c r="I36" s="5"/>
      <c r="J36" s="5"/>
    </row>
    <row r="37" spans="1:10">
      <c r="A37" s="6"/>
      <c r="B37" s="7"/>
      <c r="C37" s="8"/>
      <c r="D37" s="8"/>
      <c r="E37" s="8"/>
      <c r="F37" s="6"/>
      <c r="G37" s="5"/>
      <c r="H37" s="6"/>
      <c r="I37" s="5"/>
      <c r="J37" s="5"/>
    </row>
    <row r="38" spans="1:10">
      <c r="A38" s="6"/>
      <c r="B38" s="7"/>
      <c r="C38" s="8"/>
      <c r="D38" s="8"/>
      <c r="E38" s="8"/>
      <c r="F38" s="6"/>
      <c r="G38" s="5"/>
      <c r="H38" s="6"/>
      <c r="I38" s="5"/>
      <c r="J38" s="5"/>
    </row>
    <row r="39" spans="1:10">
      <c r="A39" s="13"/>
      <c r="B39" s="14"/>
      <c r="F39" s="13"/>
      <c r="G39" s="15"/>
      <c r="H39" s="13"/>
      <c r="I39" s="15"/>
      <c r="J39" s="15"/>
    </row>
  </sheetData>
  <mergeCells count="3">
    <mergeCell ref="A1:J1"/>
    <mergeCell ref="B14:G14"/>
    <mergeCell ref="A3:A13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2026-03-09T12:27:53Z</dcterms:modified>
</cp:coreProperties>
</file>